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ОТЧЕТЫ В СОВЕТ ДЕПУТАТОВ 2025 (ежекварт.исп.р.б.)\ГОДОВОЙ 2025\ГОДОВОЙ ОТЧЕТ В СОВЕТ ДЕПУТАТОВ 2025\Проект Решения за 2025 г\ПРОЕКТ РЕШЕНИЯ\"/>
    </mc:Choice>
  </mc:AlternateContent>
  <xr:revisionPtr revIDLastSave="0" documentId="13_ncr:1_{2275E944-C49F-41A5-BA06-EFD3D32AFC9B}" xr6:coauthVersionLast="45" xr6:coauthVersionMax="45" xr10:uidLastSave="{00000000-0000-0000-0000-000000000000}"/>
  <bookViews>
    <workbookView xWindow="-120" yWindow="-120" windowWidth="29040" windowHeight="15840" xr2:uid="{A098BFD9-E30E-4C4A-9855-A9BEAF00ED4A}"/>
  </bookViews>
  <sheets>
    <sheet name="Финансирование_6" sheetId="1" r:id="rId1"/>
  </sheets>
  <definedNames>
    <definedName name="_xlnm._FilterDatabase" localSheetId="0" hidden="1">Финансирование_6!$A$11:$F$54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3" i="1" l="1"/>
  <c r="E62" i="1" l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<sst xmlns="http://schemas.openxmlformats.org/spreadsheetml/2006/main" count="62" uniqueCount="62">
  <si>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</si>
  <si>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</si>
  <si>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</si>
  <si>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</si>
  <si>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</si>
  <si>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</si>
  <si>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</si>
  <si>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</si>
  <si>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</si>
  <si>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</si>
  <si>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</si>
  <si>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</si>
  <si>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</si>
  <si>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</si>
  <si>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</si>
  <si>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</si>
  <si>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</si>
  <si>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</si>
  <si>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</si>
  <si>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</si>
  <si>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</si>
  <si>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</si>
  <si>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</si>
  <si>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</si>
  <si>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</si>
  <si>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</si>
  <si>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</si>
  <si>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</si>
  <si>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</si>
  <si>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</si>
  <si>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</si>
  <si>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</si>
  <si>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</si>
  <si>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</si>
  <si>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</si>
  <si>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</si>
  <si>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</si>
  <si>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</si>
  <si>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</si>
  <si>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</si>
  <si>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</si>
  <si>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</si>
  <si>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</si>
  <si>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</si>
  <si>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</si>
  <si>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</si>
  <si>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</si>
  <si>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</si>
  <si>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</si>
  <si>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</si>
  <si>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Раздел/подраздел классификации расходов бюджетов</t>
  </si>
  <si>
    <t>Исполнение (руб.)</t>
  </si>
  <si>
    <t>% исполнения</t>
  </si>
  <si>
    <t>Уточненный план (руб.)</t>
  </si>
  <si>
    <t>к Решению Таймырского Долгано-Ненецкого 
районного Совета депутатов</t>
  </si>
  <si>
    <t>Приложение 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</si>
  <si>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</si>
  <si>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от ___________ 2026 г. № _________</t>
  </si>
  <si>
    <t>Расходы районного бюджета по разделам и подразделам классификации расходов бюджетов 
за 2025 год</t>
  </si>
  <si>
    <t>Благоустройство</t>
  </si>
  <si>
    <t>Другие вопросы в области жилищно-коммунального хозяйства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</si>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</sst>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\.00;&quot;&quot;;&quot;&quot;"/>
    <numFmt numFmtId="166" formatCode="000"/>
    <numFmt numFmtId="167" formatCode="_-* #,##0.00_р_._-;\-* #,##0.00_р_._-;_-* &quot;-&quot;??_р_._-;_-@_-"/>
  </numFmts>
  <fonts count="2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1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18"/>
      <name val="Calibri"/>
      <family val="2"/>
      <charset val="204"/>
    </font>
    <font>
      <b/>
      <sz val="13"/>
      <color indexed="18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18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8"/>
      <name val="Calibri"/>
      <family val="2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sz val="5"/>
      <name val="Arial"/>
      <family val="2"/>
      <charset val="204"/>
    </font>
    <font>
      <b/>
      <sz val="5"/>
      <name val="Arial"/>
      <family val="2"/>
      <charset val="204"/>
    </font>
    <font>
      <b/>
      <sz val="8"/>
      <color indexed="9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13"/>
      </patternFill>
    </fill>
    <fill>
      <patternFill patternType="solid">
        <fgColor indexed="51"/>
      </patternFill>
    </fill>
    <fill>
      <patternFill patternType="solid">
        <fgColor indexed="29"/>
      </patternFill>
    </fill>
    <fill>
      <patternFill patternType="solid">
        <fgColor indexed="1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6">
    <xf numFmtId="0" fontId="0" fillId="0" borderId="0"/>
    <xf numFmtId="0" fontId="7" fillId="0" borderId="0"/>
    <xf numFmtId="0" fontId="24" fillId="0" borderId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10" fillId="5" borderId="2" applyNumberFormat="0" applyAlignment="0" applyProtection="0"/>
    <xf numFmtId="0" fontId="11" fillId="10" borderId="3" applyNumberFormat="0" applyAlignment="0" applyProtection="0"/>
    <xf numFmtId="0" fontId="12" fillId="1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6" fillId="11" borderId="8" applyNumberFormat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3" borderId="9" applyNumberFormat="0" applyFont="0" applyAlignment="0" applyProtection="0"/>
    <xf numFmtId="0" fontId="21" fillId="0" borderId="10" applyNumberFormat="0" applyFill="0" applyAlignment="0" applyProtection="0"/>
    <xf numFmtId="0" fontId="8" fillId="0" borderId="0"/>
    <xf numFmtId="0" fontId="22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23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10" fillId="5" borderId="2" applyNumberFormat="0" applyAlignment="0" applyProtection="0"/>
    <xf numFmtId="0" fontId="11" fillId="10" borderId="3" applyNumberFormat="0" applyAlignment="0" applyProtection="0"/>
    <xf numFmtId="0" fontId="12" fillId="1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6" fillId="11" borderId="8" applyNumberFormat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23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164" fontId="2" fillId="0" borderId="1" xfId="0" applyNumberFormat="1" applyFont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 applyProtection="1">
      <alignment horizontal="center" vertical="center"/>
      <protection hidden="1"/>
    </xf>
    <xf numFmtId="164" fontId="6" fillId="0" borderId="1" xfId="0" applyNumberFormat="1" applyFont="1" applyBorder="1" applyAlignment="1" applyProtection="1">
      <alignment horizontal="right" vertical="center"/>
      <protection hidden="1"/>
    </xf>
    <xf numFmtId="0" fontId="4" fillId="0" borderId="0" xfId="0" applyFont="1"/>
    <xf numFmtId="0" fontId="5" fillId="0" borderId="0" xfId="0" applyFont="1"/>
    <xf numFmtId="0" fontId="4" fillId="0" borderId="0" xfId="141" applyNumberFormat="1" applyFont="1" applyFill="1" applyAlignment="1" applyProtection="1">
      <protection hidden="1"/>
    </xf>
    <xf numFmtId="0" fontId="6" fillId="0" borderId="0" xfId="141" applyNumberFormat="1" applyFont="1" applyFill="1" applyAlignment="1" applyProtection="1">
      <alignment horizontal="right"/>
      <protection hidden="1"/>
    </xf>
    <xf numFmtId="0" fontId="25" fillId="0" borderId="0" xfId="1" applyFont="1" applyFill="1" applyAlignment="1">
      <alignment vertical="center" wrapText="1"/>
    </xf>
    <xf numFmtId="0" fontId="26" fillId="0" borderId="0" xfId="0" applyFont="1" applyBorder="1" applyProtection="1"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Protection="1">
      <protection hidden="1"/>
    </xf>
    <xf numFmtId="0" fontId="27" fillId="0" borderId="0" xfId="0" applyFont="1" applyProtection="1">
      <protection hidden="1"/>
    </xf>
    <xf numFmtId="0" fontId="6" fillId="0" borderId="0" xfId="0" applyFont="1"/>
    <xf numFmtId="0" fontId="4" fillId="0" borderId="0" xfId="141" applyNumberFormat="1" applyFont="1" applyFill="1" applyAlignment="1" applyProtection="1">
      <alignment horizontal="left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2" fillId="0" borderId="12" xfId="0" applyNumberFormat="1" applyFont="1" applyBorder="1"/>
    <xf numFmtId="4" fontId="6" fillId="0" borderId="12" xfId="0" applyNumberFormat="1" applyFont="1" applyBorder="1"/>
    <xf numFmtId="4" fontId="2" fillId="0" borderId="13" xfId="0" applyNumberFormat="1" applyFont="1" applyBorder="1"/>
    <xf numFmtId="166" fontId="6" fillId="0" borderId="11" xfId="0" applyNumberFormat="1" applyFont="1" applyBorder="1" applyAlignment="1" applyProtection="1">
      <alignment horizontal="left" vertical="top" wrapText="1"/>
      <protection hidden="1"/>
    </xf>
    <xf numFmtId="166" fontId="2" fillId="0" borderId="11" xfId="0" applyNumberFormat="1" applyFont="1" applyBorder="1" applyAlignment="1" applyProtection="1">
      <alignment horizontal="left" vertical="top" wrapText="1"/>
      <protection hidden="1"/>
    </xf>
    <xf numFmtId="0" fontId="2" fillId="0" borderId="14" xfId="0" applyFont="1" applyBorder="1" applyAlignment="1" applyProtection="1">
      <alignment horizontal="left" vertical="top" wrapText="1"/>
      <protection hidden="1"/>
    </xf>
    <xf numFmtId="0" fontId="28" fillId="0" borderId="18" xfId="0" applyFont="1" applyBorder="1" applyAlignment="1" applyProtection="1">
      <alignment horizontal="center" vertical="center"/>
      <protection hidden="1"/>
    </xf>
    <xf numFmtId="164" fontId="2" fillId="0" borderId="18" xfId="0" applyNumberFormat="1" applyFont="1" applyBorder="1" applyProtection="1">
      <protection hidden="1"/>
    </xf>
  </cellXfs>
  <cellStyles count="286">
    <cellStyle name="Normal" xfId="2" xr:uid="{52ED02A6-C193-4699-BACF-BE1AEE81A95C}"/>
    <cellStyle name="Акцент1 2" xfId="166" xr:uid="{87907A02-8522-48C3-8D90-B72409C84EEC}"/>
    <cellStyle name="Акцент1 3" xfId="3" xr:uid="{0CB63AFF-483C-42ED-8694-C50BBC38DECC}"/>
    <cellStyle name="Акцент2 2" xfId="167" xr:uid="{197B9D51-0088-4D48-86B0-F71A2B1D9DBA}"/>
    <cellStyle name="Акцент2 3" xfId="4" xr:uid="{6FBA04C8-DFF7-48F6-8633-504950604E90}"/>
    <cellStyle name="Акцент3 2" xfId="168" xr:uid="{C0B49612-D877-4374-9E5C-9A302D52C530}"/>
    <cellStyle name="Акцент3 3" xfId="5" xr:uid="{D8E45530-41C5-4145-84D3-C58B8F2976D7}"/>
    <cellStyle name="Акцент4 2" xfId="169" xr:uid="{E7B4AB09-63B5-47EF-9880-317BD1A3AC75}"/>
    <cellStyle name="Акцент4 3" xfId="6" xr:uid="{43E9EE8E-EC2F-4F2C-BAE7-02B25AA2A6F7}"/>
    <cellStyle name="Акцент5 2" xfId="170" xr:uid="{B8394943-3E8D-4F58-A8B6-C7BA34924397}"/>
    <cellStyle name="Акцент5 3" xfId="7" xr:uid="{29195F99-4A1F-47D1-B008-5D4EB3C74B86}"/>
    <cellStyle name="Акцент6 2" xfId="171" xr:uid="{8DF57B28-41A3-4EFD-A152-482FDC242B41}"/>
    <cellStyle name="Акцент6 3" xfId="8" xr:uid="{FBFEA193-6D5D-4C69-BCAF-F34B7C247F77}"/>
    <cellStyle name="Ввод  2" xfId="172" xr:uid="{76DDDBC0-E34F-4669-B6D5-6813523093BF}"/>
    <cellStyle name="Ввод  3" xfId="9" xr:uid="{323FD624-A66B-4809-A7B2-F832FA66A229}"/>
    <cellStyle name="Вывод 2" xfId="173" xr:uid="{C71162D1-F3BA-4A72-971F-30CFEEB86130}"/>
    <cellStyle name="Вывод 3" xfId="10" xr:uid="{2D0B12F5-EE60-40CA-BD7B-C1D0672DCE4E}"/>
    <cellStyle name="Вычисление 2" xfId="174" xr:uid="{FD434360-6C68-49A2-8DEB-14A3FFCDFD33}"/>
    <cellStyle name="Вычисление 3" xfId="11" xr:uid="{17C1016E-1C7E-4C0C-928E-26259E6107EE}"/>
    <cellStyle name="Заголовок 1 2" xfId="175" xr:uid="{A98DD260-1264-446E-9E26-7F89B4B93DFC}"/>
    <cellStyle name="Заголовок 1 3" xfId="12" xr:uid="{90241535-A930-4CFA-8EFF-9A45D087D7BD}"/>
    <cellStyle name="Заголовок 2 2" xfId="176" xr:uid="{0D09F206-0A98-4D7E-9B99-9EF0360828F7}"/>
    <cellStyle name="Заголовок 2 3" xfId="13" xr:uid="{1123F4A5-5E10-4F19-AEAC-39E069367E92}"/>
    <cellStyle name="Заголовок 3 2" xfId="177" xr:uid="{21CF9397-8EEB-4AF5-8973-0901451BAFDB}"/>
    <cellStyle name="Заголовок 3 3" xfId="14" xr:uid="{229EEAE8-3A50-4661-8DBA-AA7DA8040FDD}"/>
    <cellStyle name="Заголовок 4 2" xfId="178" xr:uid="{03974409-488D-4325-AB24-539BC84D51ED}"/>
    <cellStyle name="Заголовок 4 3" xfId="15" xr:uid="{D56395AC-D235-42E7-A787-EA7D8FB11848}"/>
    <cellStyle name="Итог 2" xfId="179" xr:uid="{69316672-10CE-48E2-8297-940A7071B3E1}"/>
    <cellStyle name="Итог 3" xfId="16" xr:uid="{FC6F20B5-8C73-4A01-8D2F-A97FAE22D1BE}"/>
    <cellStyle name="Контрольная ячейка 2" xfId="180" xr:uid="{F10D0732-46E6-4DD5-B848-C189D0BED5BD}"/>
    <cellStyle name="Контрольная ячейка 3" xfId="17" xr:uid="{24AC77D6-F37C-44F2-BB1B-36811D7FD941}"/>
    <cellStyle name="Название 2" xfId="181" xr:uid="{88E2AF2B-9F0A-475B-BCAD-ABAF6E815A05}"/>
    <cellStyle name="Название 3" xfId="18" xr:uid="{9289E987-1ABA-4127-9352-DB7A48E7691E}"/>
    <cellStyle name="Нейтральный 2" xfId="182" xr:uid="{6FD448B8-69AE-4DEB-8F33-F4E85A463E3A}"/>
    <cellStyle name="Нейтральный 3" xfId="19" xr:uid="{35FEE2E7-FAD0-4D81-B03D-C41903308788}"/>
    <cellStyle name="Обычный" xfId="0" builtinId="0"/>
    <cellStyle name="Обычный 10" xfId="158" xr:uid="{E0475912-CBB7-4894-A220-B046FCDCA17B}"/>
    <cellStyle name="Обычный 11" xfId="159" xr:uid="{F35609A1-95DF-4C73-8598-E11303D019A9}"/>
    <cellStyle name="Обычный 111" xfId="20" xr:uid="{C0C63BCF-1883-4E6A-9802-474E6D9E5069}"/>
    <cellStyle name="Обычный 111 2" xfId="183" xr:uid="{26E72DCF-7970-4505-B86E-A24EA5C5EDC9}"/>
    <cellStyle name="Обычный 12" xfId="160" xr:uid="{58A010F6-49D4-46B1-B93D-20E6332A4337}"/>
    <cellStyle name="Обычный 13" xfId="161" xr:uid="{323CB910-7B4D-47FB-B3F0-15B4ED905CFD}"/>
    <cellStyle name="Обычный 14" xfId="267" xr:uid="{5D920B2D-4665-4480-8A5A-77D94B3F8348}"/>
    <cellStyle name="Обычный 144" xfId="21" xr:uid="{3B493B32-EA23-4BEA-8EDD-F80521CFA25F}"/>
    <cellStyle name="Обычный 144 2" xfId="184" xr:uid="{B141E445-E121-49F8-9385-AC940A27E7D3}"/>
    <cellStyle name="Обычный 15" xfId="162" xr:uid="{3B7A3133-5200-4F35-BBAC-DC2E901F2B93}"/>
    <cellStyle name="Обычный 15 2" xfId="265" xr:uid="{523F3198-87BF-44EA-8D5B-6CFAF386541A}"/>
    <cellStyle name="Обычный 157" xfId="22" xr:uid="{CD01A0FB-594C-4038-BE77-6940E19D4877}"/>
    <cellStyle name="Обычный 16" xfId="163" xr:uid="{D1EA0883-4D4D-43FC-BDF1-15F73642EEB4}"/>
    <cellStyle name="Обычный 16 2" xfId="266" xr:uid="{A82FEDCC-77D3-4ABC-A54E-B690D92599DF}"/>
    <cellStyle name="Обычный 17" xfId="164" xr:uid="{459C8378-E3A9-4073-860C-E923C54FE9A2}"/>
    <cellStyle name="Обычный 174" xfId="23" xr:uid="{FD8F44FD-C92A-4D7E-AB5F-CC58E8CD9E0F}"/>
    <cellStyle name="Обычный 174 2" xfId="185" xr:uid="{1B636892-7920-4D0F-BAEC-186764394DEE}"/>
    <cellStyle name="Обычный 18" xfId="268" xr:uid="{FEA899E3-D032-4380-98FF-1F89FCB46D2D}"/>
    <cellStyle name="Обычный 182" xfId="24" xr:uid="{AD15CDA2-AFF6-418C-B62C-6F1BBC233300}"/>
    <cellStyle name="Обычный 182 2" xfId="186" xr:uid="{88FE77A6-11F8-48C2-8B4D-8B3356199A02}"/>
    <cellStyle name="Обычный 19" xfId="269" xr:uid="{A989F1B2-91CD-4E76-9DCB-7C7AEFABC6AA}"/>
    <cellStyle name="Обычный 192" xfId="25" xr:uid="{268508E6-88E2-4618-AE49-215B53E641B0}"/>
    <cellStyle name="Обычный 2" xfId="150" xr:uid="{CE641010-664A-4245-8D09-1FEF3D93B4E9}"/>
    <cellStyle name="Обычный 2 10" xfId="26" xr:uid="{14F35ABB-C83B-4653-A886-F54B50D7089F}"/>
    <cellStyle name="Обычный 2 10 2" xfId="187" xr:uid="{B2DEF01C-E4A2-4EFA-A1D7-9A186B8766D6}"/>
    <cellStyle name="Обычный 2 100" xfId="27" xr:uid="{312B2EF0-3C56-46AA-BDA6-5630713B0BCD}"/>
    <cellStyle name="Обычный 2 100 2" xfId="188" xr:uid="{15DC772E-294B-4A14-BFC5-7BCEFFCB83AF}"/>
    <cellStyle name="Обычный 2 101" xfId="28" xr:uid="{995D2C4E-6D4C-4D58-914B-11F45CBDD6DF}"/>
    <cellStyle name="Обычный 2 101 2" xfId="189" xr:uid="{FC485025-95F4-4D1D-99FD-AC01C66B5F26}"/>
    <cellStyle name="Обычный 2 102" xfId="29" xr:uid="{E43ECEA2-EC36-4DC2-B323-0DD04AB379B3}"/>
    <cellStyle name="Обычный 2 103" xfId="30" xr:uid="{7F78980F-288F-4335-A73B-1FCA9BDC501D}"/>
    <cellStyle name="Обычный 2 103 2" xfId="190" xr:uid="{DFEBB415-A72F-41D0-9286-B56289C0098C}"/>
    <cellStyle name="Обычный 2 104" xfId="31" xr:uid="{DE87F322-B8A5-461B-8A7C-2E8532719C28}"/>
    <cellStyle name="Обычный 2 105" xfId="32" xr:uid="{6B2DCD49-223D-4CCC-A382-14909B4E86A7}"/>
    <cellStyle name="Обычный 2 106" xfId="33" xr:uid="{1A9D58D7-B20E-4392-8921-A1869E7D917B}"/>
    <cellStyle name="Обычный 2 106 2" xfId="191" xr:uid="{043C82E4-3B71-42DF-8F3C-C8CD04117A15}"/>
    <cellStyle name="Обычный 2 107" xfId="34" xr:uid="{1EB011ED-D352-40F2-AA85-2D9D71375139}"/>
    <cellStyle name="Обычный 2 108" xfId="35" xr:uid="{62BF5854-12BA-491F-B455-05BAB11BF78C}"/>
    <cellStyle name="Обычный 2 109" xfId="36" xr:uid="{F2B8815F-B55A-4C05-AD50-4ADA2364C5FE}"/>
    <cellStyle name="Обычный 2 11" xfId="37" xr:uid="{30C59FD9-5AF5-479E-A218-813BDE9F3F44}"/>
    <cellStyle name="Обычный 2 11 2" xfId="192" xr:uid="{C50A7A06-CBDF-4788-840C-20A42502C8F9}"/>
    <cellStyle name="Обычный 2 110" xfId="38" xr:uid="{7EF5E81A-133D-4304-97D0-44A389ECF6D0}"/>
    <cellStyle name="Обычный 2 111" xfId="39" xr:uid="{580A9895-BFB7-40AD-A1E2-1662DE23F1C7}"/>
    <cellStyle name="Обычный 2 111 2" xfId="193" xr:uid="{D71A867E-7BE6-414A-B899-EDA19C79B80A}"/>
    <cellStyle name="Обычный 2 112" xfId="40" xr:uid="{7E4631F4-DD85-410A-B831-05E0D9480ABC}"/>
    <cellStyle name="Обычный 2 112 2" xfId="194" xr:uid="{8A3A7B7C-4F92-4F84-8E41-42CC4D997AF4}"/>
    <cellStyle name="Обычный 2 113" xfId="41" xr:uid="{70AE2631-9845-4F04-8420-993E7912FFC3}"/>
    <cellStyle name="Обычный 2 113 2" xfId="195" xr:uid="{BCFD5E24-5AA9-4988-9A7C-F644B36E70A0}"/>
    <cellStyle name="Обычный 2 114" xfId="42" xr:uid="{FDA171BF-395B-434A-AB7F-D0BF88C71B83}"/>
    <cellStyle name="Обычный 2 114 2" xfId="196" xr:uid="{85AAAF99-0A8E-4580-94DF-B2630C09E956}"/>
    <cellStyle name="Обычный 2 115" xfId="43" xr:uid="{23BCD859-C2A4-48B7-953C-982875BD7F02}"/>
    <cellStyle name="Обычный 2 115 2" xfId="197" xr:uid="{84DB2907-24AA-434E-8D5A-76074FF277B6}"/>
    <cellStyle name="Обычный 2 116" xfId="44" xr:uid="{869F0369-632D-4E82-95F8-46E2D541849A}"/>
    <cellStyle name="Обычный 2 116 2" xfId="198" xr:uid="{258D73C1-B28D-4121-89F9-0330BD679FE8}"/>
    <cellStyle name="Обычный 2 117" xfId="165" xr:uid="{C96C08D2-A79F-4A41-B447-C5FDD98E7ACD}"/>
    <cellStyle name="Обычный 2 12" xfId="45" xr:uid="{FD857111-6C5D-4B42-887D-B552183164EA}"/>
    <cellStyle name="Обычный 2 12 2" xfId="199" xr:uid="{130418B9-CFC6-4D62-8226-051BF2C087F2}"/>
    <cellStyle name="Обычный 2 13" xfId="46" xr:uid="{110CE1CB-D97D-4819-BC2A-EE1A112FD354}"/>
    <cellStyle name="Обычный 2 13 2" xfId="200" xr:uid="{96B85E95-5C56-4FD3-9D54-453A41AD7889}"/>
    <cellStyle name="Обычный 2 14" xfId="47" xr:uid="{C26470BC-B4E7-48BD-AF80-2BA74C6D388A}"/>
    <cellStyle name="Обычный 2 14 2" xfId="201" xr:uid="{BE601C12-01E7-462A-977B-2BBEEFFBE7BB}"/>
    <cellStyle name="Обычный 2 15" xfId="48" xr:uid="{D67D6445-BBB7-4BCF-9699-937DAE142CB7}"/>
    <cellStyle name="Обычный 2 15 2" xfId="202" xr:uid="{B251B98D-DA6E-463B-8D82-D5013A551B2F}"/>
    <cellStyle name="Обычный 2 16" xfId="49" xr:uid="{495DB5CA-F3AC-486E-B8D6-08F28A978401}"/>
    <cellStyle name="Обычный 2 16 2" xfId="203" xr:uid="{B0208B1E-ADF1-44D0-B0E1-59B3D3EAF800}"/>
    <cellStyle name="Обычный 2 17" xfId="50" xr:uid="{2856047F-114E-4069-8202-73AAD059270C}"/>
    <cellStyle name="Обычный 2 17 2" xfId="204" xr:uid="{9B573731-0B90-4ED0-B5BF-FFBDA52016F5}"/>
    <cellStyle name="Обычный 2 18" xfId="51" xr:uid="{A2F5ED61-50E6-47E9-8CB5-60432DDC0983}"/>
    <cellStyle name="Обычный 2 19" xfId="52" xr:uid="{6E117D4D-516F-4120-BF33-D3AF5B12DD44}"/>
    <cellStyle name="Обычный 2 2" xfId="53" xr:uid="{F75578BC-EC05-49FD-A84F-4EC26B4B6767}"/>
    <cellStyle name="Обычный 2 2 2" xfId="262" xr:uid="{C5D0687B-6692-4D70-97D2-A3EFDB3F934C}"/>
    <cellStyle name="Обычный 2 20" xfId="54" xr:uid="{5236AE16-AF2F-4EBD-8CDA-83EFA4F7F902}"/>
    <cellStyle name="Обычный 2 21" xfId="55" xr:uid="{4264F379-42AB-4F37-A96F-D80D0E657A05}"/>
    <cellStyle name="Обычный 2 22" xfId="56" xr:uid="{99766690-EB0B-4975-B939-F8382D2951B4}"/>
    <cellStyle name="Обычный 2 23" xfId="57" xr:uid="{99CE8674-11BD-428C-BFAF-2A17FCA3168A}"/>
    <cellStyle name="Обычный 2 24" xfId="58" xr:uid="{AD66BEB4-29A0-4741-B54F-53A6FDAA9C7A}"/>
    <cellStyle name="Обычный 2 25" xfId="59" xr:uid="{F81D24C8-CAE5-4167-B02E-FBCAAFED862E}"/>
    <cellStyle name="Обычный 2 25 2" xfId="205" xr:uid="{F176DE97-0D88-4DF1-9D97-31E5BF9C2FBB}"/>
    <cellStyle name="Обычный 2 26" xfId="60" xr:uid="{14D6F3C1-74C0-4CD7-944B-B93B1C57A04B}"/>
    <cellStyle name="Обычный 2 26 2" xfId="206" xr:uid="{C237FF69-737C-4EF9-BAEF-BBCEB189099C}"/>
    <cellStyle name="Обычный 2 27" xfId="61" xr:uid="{9309283C-EE57-48A2-B84D-E997A1345FB3}"/>
    <cellStyle name="Обычный 2 27 2" xfId="207" xr:uid="{EE53B359-8106-41DE-B4B4-B551A9D97693}"/>
    <cellStyle name="Обычный 2 28" xfId="62" xr:uid="{94956C26-8D16-4139-BD61-9B6B750F558B}"/>
    <cellStyle name="Обычный 2 28 2" xfId="208" xr:uid="{A8AA56BD-614F-43CA-971D-7F14C928A6ED}"/>
    <cellStyle name="Обычный 2 29" xfId="63" xr:uid="{858B139B-3DEB-40A6-9069-257A58D63A5E}"/>
    <cellStyle name="Обычный 2 29 2" xfId="209" xr:uid="{F630A16B-E2D0-4DE4-892C-14539FDED9F0}"/>
    <cellStyle name="Обычный 2 3" xfId="64" xr:uid="{B3DAC7C4-3CA7-4811-BFD0-89DAEFB1EBFE}"/>
    <cellStyle name="Обычный 2 30" xfId="65" xr:uid="{B15A0E41-F6F0-4FA3-8AC0-F1B515C61825}"/>
    <cellStyle name="Обычный 2 30 2" xfId="210" xr:uid="{B7B2B7CE-7D09-4115-B0BC-EFBC5CC97D38}"/>
    <cellStyle name="Обычный 2 31" xfId="66" xr:uid="{0A6CBF6B-F86A-49BC-BE8A-CA65E5C18C83}"/>
    <cellStyle name="Обычный 2 31 2" xfId="211" xr:uid="{A94D5744-9C29-40A6-9347-D0B4DC87F292}"/>
    <cellStyle name="Обычный 2 32" xfId="67" xr:uid="{80060303-325C-40F6-A8B7-46E786D2C50F}"/>
    <cellStyle name="Обычный 2 32 2" xfId="212" xr:uid="{9FED2EA7-1416-47CB-9EA1-1E780822DF81}"/>
    <cellStyle name="Обычный 2 33" xfId="68" xr:uid="{D2D84AD3-831E-4A76-B06C-4FC00309F666}"/>
    <cellStyle name="Обычный 2 33 2" xfId="213" xr:uid="{250B3295-AF12-40AB-9C63-CEFFFDDA7868}"/>
    <cellStyle name="Обычный 2 34" xfId="69" xr:uid="{5D710EC6-FAE6-445A-8885-267F550C4A42}"/>
    <cellStyle name="Обычный 2 34 2" xfId="214" xr:uid="{2020A6A2-A2EF-4E8F-8039-C086872E9C6B}"/>
    <cellStyle name="Обычный 2 35" xfId="70" xr:uid="{2C29E051-AF4E-46CC-8737-6F13A73EF3D8}"/>
    <cellStyle name="Обычный 2 35 2" xfId="215" xr:uid="{4F3A5BBF-5045-4A90-B209-EE1451B254AD}"/>
    <cellStyle name="Обычный 2 36" xfId="71" xr:uid="{FB8B58DB-D62C-4C39-90B5-6DE85B1DB4F2}"/>
    <cellStyle name="Обычный 2 36 2" xfId="216" xr:uid="{A72EEE31-B8E0-4CE3-B9D5-53FF11661242}"/>
    <cellStyle name="Обычный 2 37" xfId="72" xr:uid="{609407BF-4787-4B82-9FEC-3DC72C94E96B}"/>
    <cellStyle name="Обычный 2 37 2" xfId="217" xr:uid="{38420893-DD4D-42D3-83C1-E1336D25F47A}"/>
    <cellStyle name="Обычный 2 38" xfId="73" xr:uid="{A4F98323-544F-499B-B012-C50373C3B5DD}"/>
    <cellStyle name="Обычный 2 38 2" xfId="218" xr:uid="{E56AD5D8-899A-4D18-9F9F-BF0F189A66E4}"/>
    <cellStyle name="Обычный 2 39" xfId="74" xr:uid="{B577357F-4716-4A0B-BF24-7AA0C863EE0C}"/>
    <cellStyle name="Обычный 2 39 2" xfId="219" xr:uid="{FAB43583-C0B5-4A26-86CA-E9F12FD0FC27}"/>
    <cellStyle name="Обычный 2 4" xfId="75" xr:uid="{AB3889DA-97E3-41EB-B954-33E01276168D}"/>
    <cellStyle name="Обычный 2 40" xfId="76" xr:uid="{05D374A8-D702-4235-9E92-2ED06461EADD}"/>
    <cellStyle name="Обычный 2 40 2" xfId="220" xr:uid="{5EEF59BE-45DF-4F8E-9623-DC570F8F0137}"/>
    <cellStyle name="Обычный 2 41" xfId="77" xr:uid="{CB801420-83E5-4239-9B66-7F166E414150}"/>
    <cellStyle name="Обычный 2 41 2" xfId="221" xr:uid="{57A40CDE-1FC3-47A9-A6E8-F017E51A9DB6}"/>
    <cellStyle name="Обычный 2 42" xfId="78" xr:uid="{6919CD61-03A1-4D5C-A4BA-5D06BEBF420F}"/>
    <cellStyle name="Обычный 2 42 2" xfId="222" xr:uid="{2379DADE-24DE-4A17-B12D-410169B4FD4D}"/>
    <cellStyle name="Обычный 2 43" xfId="79" xr:uid="{56309CC3-D53F-4983-AECA-D98F6CC174AC}"/>
    <cellStyle name="Обычный 2 43 2" xfId="223" xr:uid="{890DC1FE-6029-4376-959D-CF6236C915D2}"/>
    <cellStyle name="Обычный 2 44" xfId="80" xr:uid="{3CD31145-96B8-4235-9D71-0F28F3BCD2C2}"/>
    <cellStyle name="Обычный 2 44 2" xfId="224" xr:uid="{874936F6-7493-4B28-87FE-748FB07ACC71}"/>
    <cellStyle name="Обычный 2 45" xfId="81" xr:uid="{0E94435C-6C5A-476F-850F-ABDDE7FAD626}"/>
    <cellStyle name="Обычный 2 45 2" xfId="225" xr:uid="{2C88A54A-7E93-4C6A-9910-892DA1B4F0CB}"/>
    <cellStyle name="Обычный 2 46" xfId="82" xr:uid="{6F454AE1-F857-4990-BA5A-E46AD5B46845}"/>
    <cellStyle name="Обычный 2 46 2" xfId="226" xr:uid="{D8F13C76-A7F6-465D-B6C8-D9950AEF6A75}"/>
    <cellStyle name="Обычный 2 47" xfId="83" xr:uid="{C98E22C5-6DC8-4B1D-86C0-FC3FF4AC3E1A}"/>
    <cellStyle name="Обычный 2 47 2" xfId="227" xr:uid="{D99C0CF8-5088-4103-A9E7-7911C7A172C9}"/>
    <cellStyle name="Обычный 2 48" xfId="84" xr:uid="{7D6B59A1-9D82-44CA-B10E-36FFA81E4A8A}"/>
    <cellStyle name="Обычный 2 48 2" xfId="228" xr:uid="{B325EA7B-ED65-4128-BB97-19AAB1DE5F85}"/>
    <cellStyle name="Обычный 2 49" xfId="85" xr:uid="{6863A3C4-0149-4F5F-B369-DD8E51DE5205}"/>
    <cellStyle name="Обычный 2 5" xfId="86" xr:uid="{677829C1-D84E-49A2-BA8D-E1C1F9678758}"/>
    <cellStyle name="Обычный 2 50" xfId="87" xr:uid="{3F3590E8-BAE5-4600-A14B-21905327B56A}"/>
    <cellStyle name="Обычный 2 51" xfId="88" xr:uid="{94E0A26A-9695-4828-9D15-936217FA7D5B}"/>
    <cellStyle name="Обычный 2 52" xfId="89" xr:uid="{610A834B-309F-4C49-B76E-DA6889F6FE29}"/>
    <cellStyle name="Обычный 2 53" xfId="90" xr:uid="{733147A7-F289-499D-A233-7896CA3615E0}"/>
    <cellStyle name="Обычный 2 54" xfId="91" xr:uid="{D35C47AD-7094-4FD8-B387-52522AADB70D}"/>
    <cellStyle name="Обычный 2 55" xfId="92" xr:uid="{1191A0FA-2AA9-4A2E-8EA5-DEF94CA2352A}"/>
    <cellStyle name="Обычный 2 55 2" xfId="229" xr:uid="{D64711CB-DEB7-4CC7-9DE3-D97F4749A433}"/>
    <cellStyle name="Обычный 2 56" xfId="93" xr:uid="{D38B0DB9-4360-4605-B45A-2BEC59A43D54}"/>
    <cellStyle name="Обычный 2 57" xfId="94" xr:uid="{753AFE2E-E5F5-4F3B-BA99-CD6F9425122F}"/>
    <cellStyle name="Обычный 2 58" xfId="95" xr:uid="{223D25BE-2336-4AE8-B831-6058FA42F3DB}"/>
    <cellStyle name="Обычный 2 59" xfId="96" xr:uid="{3984F151-B083-43B4-9AF6-5E44D625D5E2}"/>
    <cellStyle name="Обычный 2 6" xfId="97" xr:uid="{2D320C23-0887-419D-9270-C32A6EECD410}"/>
    <cellStyle name="Обычный 2 60" xfId="98" xr:uid="{59895960-CD2F-44AA-9FFA-7D6343ECE3BD}"/>
    <cellStyle name="Обычный 2 61" xfId="99" xr:uid="{B5A8011B-14F9-4D18-84DD-1AC9CA9CE75F}"/>
    <cellStyle name="Обычный 2 61 2" xfId="230" xr:uid="{C821CCF8-9862-4B19-9AFA-705644BE76F0}"/>
    <cellStyle name="Обычный 2 62" xfId="100" xr:uid="{AEBD25EF-BF41-49B8-BD57-7D2FE3C5F67F}"/>
    <cellStyle name="Обычный 2 62 2" xfId="231" xr:uid="{64499E46-C118-4CE4-A918-12A55711E279}"/>
    <cellStyle name="Обычный 2 63" xfId="101" xr:uid="{FBFDEBB3-0341-498D-9B3D-4C49570134ED}"/>
    <cellStyle name="Обычный 2 63 2" xfId="232" xr:uid="{D430A6F9-5C85-4647-8827-2CFB848B5CD9}"/>
    <cellStyle name="Обычный 2 64" xfId="102" xr:uid="{FAFB7B23-D1B0-426F-A6F8-399B1E326C1F}"/>
    <cellStyle name="Обычный 2 64 2" xfId="233" xr:uid="{898F1F47-CA0C-4982-B884-56E37CC9E9E9}"/>
    <cellStyle name="Обычный 2 65" xfId="103" xr:uid="{8EED80F4-E1CA-4805-8BD3-9B8F5FF455FC}"/>
    <cellStyle name="Обычный 2 65 2" xfId="234" xr:uid="{1FDD55ED-1AF3-4BD9-AC90-34F42505C027}"/>
    <cellStyle name="Обычный 2 66" xfId="104" xr:uid="{116C2E5A-5437-4F10-8225-1CAC025DF4E5}"/>
    <cellStyle name="Обычный 2 66 2" xfId="235" xr:uid="{8D8A004A-3AD6-4AD1-8E34-24A1C2F51334}"/>
    <cellStyle name="Обычный 2 67" xfId="105" xr:uid="{ABFEC2A6-4864-40A4-8AAB-13E6F96F1AE0}"/>
    <cellStyle name="Обычный 2 67 2" xfId="236" xr:uid="{D0E42686-0605-4010-B799-812CF955A397}"/>
    <cellStyle name="Обычный 2 68" xfId="106" xr:uid="{F8C610DA-6343-4EFB-8106-767655669042}"/>
    <cellStyle name="Обычный 2 69" xfId="107" xr:uid="{C8C3E76B-B079-4BC2-88C9-1D18F803B72A}"/>
    <cellStyle name="Обычный 2 7" xfId="108" xr:uid="{8F96A71A-F457-4FCE-BBB7-49EBADB1752E}"/>
    <cellStyle name="Обычный 2 70" xfId="109" xr:uid="{24FAEBDC-6A80-472C-B52B-2E50A1B89A13}"/>
    <cellStyle name="Обычный 2 71" xfId="110" xr:uid="{A7624E65-F6A3-4102-8DB7-D20B5E4FC010}"/>
    <cellStyle name="Обычный 2 72" xfId="111" xr:uid="{0482EF1B-02DF-451C-9680-579341DD7409}"/>
    <cellStyle name="Обычный 2 73" xfId="112" xr:uid="{B920EDA9-7E15-4D60-837D-7AC09D229678}"/>
    <cellStyle name="Обычный 2 74" xfId="113" xr:uid="{55CB2C71-B55F-4507-AFAD-5AF463FAB73B}"/>
    <cellStyle name="Обычный 2 75" xfId="114" xr:uid="{3951121C-8E1E-4725-BA76-6A632DC00484}"/>
    <cellStyle name="Обычный 2 76" xfId="115" xr:uid="{EBB9C385-D2F7-4BD2-8430-E62DBA0347AF}"/>
    <cellStyle name="Обычный 2 76 2" xfId="237" xr:uid="{BCE06A07-D6CA-4706-9B24-C05DD50FCD82}"/>
    <cellStyle name="Обычный 2 77" xfId="116" xr:uid="{6EDD04D3-7CC9-4D75-9CC6-BC2CF5BF7D7C}"/>
    <cellStyle name="Обычный 2 77 2" xfId="238" xr:uid="{A18450E8-D3E7-49E3-86B8-9DD3C5037920}"/>
    <cellStyle name="Обычный 2 78" xfId="117" xr:uid="{AE9FC18F-3E17-4648-BF1E-51789F541DE4}"/>
    <cellStyle name="Обычный 2 79" xfId="118" xr:uid="{A86212B9-2951-43D5-A622-ADE0D48408B7}"/>
    <cellStyle name="Обычный 2 8" xfId="119" xr:uid="{9EB5203D-910D-4E31-A42A-EB61E0E7F581}"/>
    <cellStyle name="Обычный 2 80" xfId="120" xr:uid="{4E496CEB-C704-4EB6-8578-7A3230F2B3C4}"/>
    <cellStyle name="Обычный 2 80 2" xfId="239" xr:uid="{30409111-14F5-440D-8816-133853919429}"/>
    <cellStyle name="Обычный 2 81" xfId="121" xr:uid="{9329FEC6-F269-4A50-AD2E-44B128380924}"/>
    <cellStyle name="Обычный 2 82" xfId="122" xr:uid="{8AA45474-0BFC-4AB3-94AB-21C6C609303B}"/>
    <cellStyle name="Обычный 2 83" xfId="123" xr:uid="{B5E7A3D1-24EA-4704-9874-3EEDCB056647}"/>
    <cellStyle name="Обычный 2 83 2" xfId="240" xr:uid="{00A0D679-51D4-46FA-8DF5-7394F6B88D1E}"/>
    <cellStyle name="Обычный 2 84" xfId="124" xr:uid="{1E3E420A-1835-4566-A156-230E667955B8}"/>
    <cellStyle name="Обычный 2 84 2" xfId="241" xr:uid="{41A9345E-3D33-42A4-85A8-127A28A57187}"/>
    <cellStyle name="Обычный 2 85" xfId="125" xr:uid="{051A5C49-752C-4D6D-BA2A-3D59541CAD7B}"/>
    <cellStyle name="Обычный 2 85 2" xfId="242" xr:uid="{95939D6C-BC03-4CD4-AA18-805D1AA2FC9E}"/>
    <cellStyle name="Обычный 2 86" xfId="126" xr:uid="{503353AA-BBD9-4529-978D-1BB5EA1A09E7}"/>
    <cellStyle name="Обычный 2 87" xfId="127" xr:uid="{273B6CCA-4F1A-40B1-B2F9-87188A3C9957}"/>
    <cellStyle name="Обычный 2 88" xfId="128" xr:uid="{1024D28E-B670-4756-A2F1-4DF340B5A5B7}"/>
    <cellStyle name="Обычный 2 88 2" xfId="243" xr:uid="{81675165-9EA6-4480-8CC5-045EF0A8E519}"/>
    <cellStyle name="Обычный 2 89" xfId="129" xr:uid="{5A6392C3-DE56-453A-8714-DBDCA945A207}"/>
    <cellStyle name="Обычный 2 89 2" xfId="244" xr:uid="{85970DED-6BE8-4F07-ABDD-D36CF99544C0}"/>
    <cellStyle name="Обычный 2 9" xfId="130" xr:uid="{F9E01FA0-CFC1-4FA6-903C-858A3CA24F51}"/>
    <cellStyle name="Обычный 2 90" xfId="131" xr:uid="{3C0C41F3-64E3-4B98-B44F-636F445445FD}"/>
    <cellStyle name="Обычный 2 90 2" xfId="245" xr:uid="{06DFC479-B68E-4D0A-AF42-7F4E05E59FE9}"/>
    <cellStyle name="Обычный 2 91" xfId="132" xr:uid="{56CC2E23-2CE4-4122-9D41-4BAA75820D7D}"/>
    <cellStyle name="Обычный 2 91 2" xfId="246" xr:uid="{9D5DA116-A5B8-4155-A896-E12B9BB3F5E2}"/>
    <cellStyle name="Обычный 2 92" xfId="133" xr:uid="{7FDAB7DE-67E2-4B18-9F7C-7391F4D72F73}"/>
    <cellStyle name="Обычный 2 92 2" xfId="247" xr:uid="{1BE4B21F-E183-489B-9981-62ED2CE1A2FB}"/>
    <cellStyle name="Обычный 2 93" xfId="134" xr:uid="{A5C87C70-5F1C-4003-8079-D864D4E3F20D}"/>
    <cellStyle name="Обычный 2 93 2" xfId="248" xr:uid="{3F6BFA34-670E-4056-93F4-779E3A484B58}"/>
    <cellStyle name="Обычный 2 94" xfId="135" xr:uid="{110F4AE6-7AA8-4757-88B0-09B29A2D4AEE}"/>
    <cellStyle name="Обычный 2 94 2" xfId="249" xr:uid="{0017ACF1-3AB4-4CDE-8723-4921C2472382}"/>
    <cellStyle name="Обычный 2 95" xfId="136" xr:uid="{8F785BC1-0829-4DA1-9912-0818382A9990}"/>
    <cellStyle name="Обычный 2 95 2" xfId="250" xr:uid="{FD394B13-497E-48A6-B1A0-624DC49A3E84}"/>
    <cellStyle name="Обычный 2 96" xfId="137" xr:uid="{BF7F58E1-0128-4A9C-B4ED-31817C87D083}"/>
    <cellStyle name="Обычный 2 96 2" xfId="251" xr:uid="{ACB379BC-A592-4172-9614-3F6DB41AF7B8}"/>
    <cellStyle name="Обычный 2 97" xfId="138" xr:uid="{63D1B1F8-3740-4425-B9C1-64E236B5DB04}"/>
    <cellStyle name="Обычный 2 97 2" xfId="252" xr:uid="{ABECFE06-F69F-41BF-ABB8-25F35F6AD655}"/>
    <cellStyle name="Обычный 2 98" xfId="139" xr:uid="{7A9BECFA-242E-4D37-A154-2B6C8CD11155}"/>
    <cellStyle name="Обычный 2 98 2" xfId="253" xr:uid="{B477E062-0277-4D94-812A-F9D0F2D6C9BE}"/>
    <cellStyle name="Обычный 2 99" xfId="140" xr:uid="{357BEDD7-B633-4609-A5B1-155CA4C4F508}"/>
    <cellStyle name="Обычный 2 99 2" xfId="254" xr:uid="{57C062AC-7511-49D4-A2F7-CD9E338C3964}"/>
    <cellStyle name="Обычный 20" xfId="270" xr:uid="{99933624-6B90-4C41-BDC1-7C0C7D6D6091}"/>
    <cellStyle name="Обычный 21" xfId="271" xr:uid="{8EEF1D87-D8C5-4DEA-8E30-5950D6483B76}"/>
    <cellStyle name="Обычный 22" xfId="272" xr:uid="{1834962A-E9C7-4B29-932D-72E278FCA22F}"/>
    <cellStyle name="Обычный 23" xfId="273" xr:uid="{C426F29B-CA21-4641-BE8B-FBB8BC2B9DE1}"/>
    <cellStyle name="Обычный 24" xfId="274" xr:uid="{1280A7B5-709E-4505-84C5-136E847847E8}"/>
    <cellStyle name="Обычный 25" xfId="275" xr:uid="{1C2EB669-600C-405A-A4FA-19B652974B35}"/>
    <cellStyle name="Обычный 26" xfId="276" xr:uid="{4A6E3E4D-77B8-49C8-9CBF-0F3CC39B7CC0}"/>
    <cellStyle name="Обычный 27" xfId="277" xr:uid="{8018904C-2AD9-478A-9158-A183E131E09B}"/>
    <cellStyle name="Обычный 28" xfId="278" xr:uid="{47A96F36-1534-4A22-8483-5057077B6A44}"/>
    <cellStyle name="Обычный 29" xfId="279" xr:uid="{8FC26985-D8B0-421F-B659-1CA0C9666E52}"/>
    <cellStyle name="Обычный 3" xfId="151" xr:uid="{FCFCEF7A-2F3E-439D-995E-71070C33BA31}"/>
    <cellStyle name="Обычный 30" xfId="280" xr:uid="{F4A9725F-48C8-492D-B444-EC858013BE56}"/>
    <cellStyle name="Обычный 31" xfId="281" xr:uid="{BF245725-D1A0-4AE1-9C4D-00C9E236416F}"/>
    <cellStyle name="Обычный 32" xfId="282" xr:uid="{60C3CFE7-8DED-479B-A31B-EC471E70DA3F}"/>
    <cellStyle name="Обычный 33" xfId="283" xr:uid="{C5BE8A84-06C7-4717-A3E0-F76B09C72E05}"/>
    <cellStyle name="Обычный 34" xfId="284" xr:uid="{41C75ADD-180E-4743-A4E7-30AA96075C2C}"/>
    <cellStyle name="Обычный 35" xfId="285" xr:uid="{6DDD2DB5-3AC1-47F4-81BD-0837F89905D7}"/>
    <cellStyle name="Обычный 36" xfId="1" xr:uid="{44C03D2A-53D3-428E-8407-5AE9627C1A09}"/>
    <cellStyle name="Обычный 4" xfId="152" xr:uid="{DC4F35C3-416E-49E6-82B0-F405117FD4C6}"/>
    <cellStyle name="Обычный 5" xfId="153" xr:uid="{97A5E7CA-349B-4D32-8706-418BE85DF5F2}"/>
    <cellStyle name="Обычный 6" xfId="154" xr:uid="{7644320A-7396-45FA-B2DC-FAC6490F4E3E}"/>
    <cellStyle name="Обычный 7" xfId="155" xr:uid="{147F3EAB-7F18-421B-B5C0-6ABF0FBDD64E}"/>
    <cellStyle name="Обычный 7 2" xfId="263" xr:uid="{1B9863D9-4AF7-4960-9B30-1C0279438252}"/>
    <cellStyle name="Обычный 8" xfId="156" xr:uid="{18F50FDF-B212-492B-9AD1-CD1F13384E73}"/>
    <cellStyle name="Обычный 8 2" xfId="264" xr:uid="{F6D93978-89EA-4303-B4BF-70DE1186FD40}"/>
    <cellStyle name="Обычный 9" xfId="157" xr:uid="{EEC64A22-098F-4DFE-86B9-8B38BBBA1533}"/>
    <cellStyle name="Обычный_tmp" xfId="141" xr:uid="{DDEF0B24-63BB-44A2-8F5D-C501BECD9A82}"/>
    <cellStyle name="Плохой 2" xfId="255" xr:uid="{9F1F6129-784D-4551-AFEB-7108677F8AF7}"/>
    <cellStyle name="Плохой 3" xfId="142" xr:uid="{4FD17873-D342-47B5-A031-54CEB61A597F}"/>
    <cellStyle name="Пояснение 2" xfId="256" xr:uid="{EC34D455-C7B9-4E74-BCED-A6C2D616F247}"/>
    <cellStyle name="Пояснение 3" xfId="143" xr:uid="{A5F58A22-F0DE-4CB1-887F-2DEC26DE8F13}"/>
    <cellStyle name="Примечание 2" xfId="257" xr:uid="{2E93E6C7-75DD-4387-B307-F6B73EA827C5}"/>
    <cellStyle name="Примечание 3" xfId="144" xr:uid="{DD654755-FF2E-40A5-A7CE-03B00B0ED3CC}"/>
    <cellStyle name="Связанная ячейка 2" xfId="258" xr:uid="{68C90B5C-76B3-49D4-98ED-E342BF291E7E}"/>
    <cellStyle name="Связанная ячейка 3" xfId="145" xr:uid="{2FBB04D6-8313-4319-923C-5D5E19168E1D}"/>
    <cellStyle name="Стиль 1" xfId="146" xr:uid="{E6E42EF0-A96E-4A4D-B095-271DD05721FA}"/>
    <cellStyle name="Текст предупреждения 2" xfId="259" xr:uid="{47B78FCB-98A1-459C-8C89-C0A83EE1475C}"/>
    <cellStyle name="Текст предупреждения 3" xfId="147" xr:uid="{C0ADE380-F43C-4731-8EE2-91933198A0A5}"/>
    <cellStyle name="Финансовый 10" xfId="148" xr:uid="{D92ED32F-0BA6-497E-9D34-EF345A6BA56F}"/>
    <cellStyle name="Финансовый 2" xfId="260" xr:uid="{D30B615C-7799-4981-A94A-ECAA54771751}"/>
    <cellStyle name="Хороший 2" xfId="261" xr:uid="{4CCB1D41-C76F-4AAD-B280-36B7C6980FA1}"/>
    <cellStyle name="Хороший 3" xfId="149" xr:uid="{5E188E79-9C15-4F99-AFF4-C2ADB4FA1E5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5C1DB-1CC3-4699-A606-71244431A9DF}">
  <sheetPr>
    <outlinePr summaryBelow="0"/>
    <pageSetUpPr fitToPage="1"/>
  </sheetPr>
  <dimension ref="A1:F63"/>
  <sheetViews>
    <sheetView showGridLines="0" tabSelected="1" view="pageBreakPreview" topLeftCell="A31" zoomScaleNormal="100" zoomScaleSheetLayoutView="100" workbookViewId="0">
      <selection activeCell="H59" sqref="H59"/>
    </sheetView>
  </sheetViews>
  <sheetFormatPr defaultRowHeight="12.75" x14ac:dyDescent="0.2"/>
  <cols>
    <col min="1" max="1" width="58.5703125" customWidth="1"/>
    <col min="2" max="2" width="11.5703125" customWidth="1"/>
    <col min="3" max="3" width="16" customWidth="1"/>
    <col min="4" max="4" width="16.42578125" customWidth="1"/>
    <col min="5" max="5" width="11.85546875" style="13" customWidth="1"/>
    <col min="6" max="169" width="9.140625" customWidth="1"/>
  </cols>
  <sheetData>
    <row r="1" spans="1:6" ht="15.75" x14ac:dyDescent="0.2">
      <c r="C1" s="6" t="s">
        <v>55</v>
      </c>
      <c r="D1" s="8"/>
      <c r="E1" s="7"/>
    </row>
    <row r="2" spans="1:6" ht="27.75" customHeight="1" x14ac:dyDescent="0.2">
      <c r="C2" s="14" t="s">
        <v>54</v>
      </c>
      <c r="D2" s="14"/>
      <c r="E2" s="14"/>
    </row>
    <row r="3" spans="1:6" ht="15.75" x14ac:dyDescent="0.2">
      <c r="C3" s="6" t="s">
        <v>57</v>
      </c>
      <c r="D3" s="8"/>
      <c r="E3" s="7"/>
    </row>
    <row r="4" spans="1:6" ht="15.75" x14ac:dyDescent="0.2">
      <c r="C4" s="6"/>
      <c r="D4" s="8"/>
      <c r="E4" s="7"/>
    </row>
    <row r="8" spans="1:6" ht="41.25" customHeight="1" thickBot="1" x14ac:dyDescent="0.25">
      <c r="A8" s="16" t="s">
        <v>58</v>
      </c>
      <c r="B8" s="17"/>
      <c r="C8" s="17"/>
      <c r="D8" s="17"/>
      <c r="E8" s="17"/>
    </row>
    <row r="9" spans="1:6" x14ac:dyDescent="0.2">
      <c r="A9" s="18" t="s">
        <v>49</v>
      </c>
      <c r="B9" s="19" t="s">
        <v>50</v>
      </c>
      <c r="C9" s="19" t="s">
        <v>53</v>
      </c>
      <c r="D9" s="19" t="s">
        <v>51</v>
      </c>
      <c r="E9" s="20" t="s">
        <v>52</v>
      </c>
    </row>
    <row r="10" spans="1:6" x14ac:dyDescent="0.2">
      <c r="A10" s="21"/>
      <c r="B10" s="15"/>
      <c r="C10" s="15"/>
      <c r="D10" s="15"/>
      <c r="E10" s="22"/>
    </row>
    <row r="11" spans="1:6" s="4" customFormat="1" x14ac:dyDescent="0.2">
      <c r="A11" s="27" t="s">
        <v>48</v>
      </c>
      <c r="B11" s="10">
        <v>100</v>
      </c>
      <c r="C11" s="1">
        <v>1358230159.78</v>
      </c>
      <c r="D11" s="1">
        <v>1281971932.55</v>
      </c>
      <c r="E11" s="23">
        <f>D11/C11*100</f>
        <v>94.385470924725155</v>
      </c>
      <c r="F11" s="9"/>
    </row>
    <row r="12" spans="1:6" s="4" customFormat="1" ht="22.5" x14ac:dyDescent="0.2">
      <c r="A12" s="26" t="s">
        <v>47</v>
      </c>
      <c r="B12" s="2">
        <v>102</v>
      </c>
      <c r="C12" s="3">
        <v>9661445.6600000001</v>
      </c>
      <c r="D12" s="3">
        <v>9428522.8000000007</v>
      </c>
      <c r="E12" s="24">
        <f t="shared" ref="E12:E63" si="0">D12/C12*100</f>
        <v>97.589151062926959</v>
      </c>
      <c r="F12" s="9"/>
    </row>
    <row r="13" spans="1:6" s="4" customFormat="1" ht="33.75" x14ac:dyDescent="0.2">
      <c r="A13" s="26" t="s">
        <v>46</v>
      </c>
      <c r="B13" s="2">
        <v>103</v>
      </c>
      <c r="C13" s="3">
        <v>58801470.869999997</v>
      </c>
      <c r="D13" s="3">
        <v>57027193.439999998</v>
      </c>
      <c r="E13" s="24">
        <f t="shared" si="0"/>
        <v>96.982596857274842</v>
      </c>
      <c r="F13" s="9"/>
    </row>
    <row r="14" spans="1:6" s="4" customFormat="1" ht="33.75" x14ac:dyDescent="0.2">
      <c r="A14" s="26" t="s">
        <v>56</v>
      </c>
      <c r="B14" s="2">
        <v>104</v>
      </c>
      <c r="C14" s="3">
        <v>259922956.05000001</v>
      </c>
      <c r="D14" s="3">
        <v>232245498.28999999</v>
      </c>
      <c r="E14" s="24">
        <f t="shared" si="0"/>
        <v>89.351668594183025</v>
      </c>
      <c r="F14" s="9"/>
    </row>
    <row r="15" spans="1:6" s="4" customFormat="1" ht="22.5" x14ac:dyDescent="0.2">
      <c r="A15" s="26" t="s">
        <v>45</v>
      </c>
      <c r="B15" s="2">
        <v>106</v>
      </c>
      <c r="C15" s="3">
        <v>132566858.54000001</v>
      </c>
      <c r="D15" s="3">
        <v>121295761.78</v>
      </c>
      <c r="E15" s="24">
        <f t="shared" si="0"/>
        <v>91.497802026741766</v>
      </c>
      <c r="F15" s="9"/>
    </row>
    <row r="16" spans="1:6" s="4" customFormat="1" x14ac:dyDescent="0.2">
      <c r="A16" s="26" t="s">
        <v>44</v>
      </c>
      <c r="B16" s="2">
        <v>111</v>
      </c>
      <c r="C16" s="3">
        <v>15566936.560000001</v>
      </c>
      <c r="D16" s="3">
        <v>0</v>
      </c>
      <c r="E16" s="24">
        <f t="shared" si="0"/>
        <v>0</v>
      </c>
      <c r="F16" s="9"/>
    </row>
    <row r="17" spans="1:6" s="4" customFormat="1" x14ac:dyDescent="0.2">
      <c r="A17" s="26" t="s">
        <v>43</v>
      </c>
      <c r="B17" s="2">
        <v>113</v>
      </c>
      <c r="C17" s="3">
        <v>881710492.10000002</v>
      </c>
      <c r="D17" s="3">
        <v>861974956.24000001</v>
      </c>
      <c r="E17" s="24">
        <f t="shared" si="0"/>
        <v>97.761676192261788</v>
      </c>
      <c r="F17" s="9"/>
    </row>
    <row r="18" spans="1:6" s="4" customFormat="1" x14ac:dyDescent="0.2">
      <c r="A18" s="27" t="s">
        <v>42</v>
      </c>
      <c r="B18" s="10">
        <v>200</v>
      </c>
      <c r="C18" s="1">
        <v>12685500</v>
      </c>
      <c r="D18" s="1">
        <v>12685500</v>
      </c>
      <c r="E18" s="23">
        <f t="shared" si="0"/>
        <v>100</v>
      </c>
      <c r="F18" s="9"/>
    </row>
    <row r="19" spans="1:6" s="4" customFormat="1" x14ac:dyDescent="0.2">
      <c r="A19" s="26" t="s">
        <v>41</v>
      </c>
      <c r="B19" s="2">
        <v>203</v>
      </c>
      <c r="C19" s="3">
        <v>12685500</v>
      </c>
      <c r="D19" s="3">
        <v>12685500</v>
      </c>
      <c r="E19" s="24">
        <f t="shared" si="0"/>
        <v>100</v>
      </c>
      <c r="F19" s="9"/>
    </row>
    <row r="20" spans="1:6" s="4" customFormat="1" ht="22.5" x14ac:dyDescent="0.2">
      <c r="A20" s="27" t="s">
        <v>40</v>
      </c>
      <c r="B20" s="10">
        <v>300</v>
      </c>
      <c r="C20" s="1">
        <v>287380056.45999998</v>
      </c>
      <c r="D20" s="1">
        <v>270525726.49000001</v>
      </c>
      <c r="E20" s="23">
        <f t="shared" si="0"/>
        <v>94.13517758413208</v>
      </c>
      <c r="F20" s="9"/>
    </row>
    <row r="21" spans="1:6" s="4" customFormat="1" x14ac:dyDescent="0.2">
      <c r="A21" s="26" t="s">
        <v>39</v>
      </c>
      <c r="B21" s="2">
        <v>309</v>
      </c>
      <c r="C21" s="3">
        <v>217501</v>
      </c>
      <c r="D21" s="3">
        <v>217500.05</v>
      </c>
      <c r="E21" s="24">
        <f t="shared" si="0"/>
        <v>99.999563220398983</v>
      </c>
      <c r="F21" s="9"/>
    </row>
    <row r="22" spans="1:6" s="4" customFormat="1" ht="22.5" x14ac:dyDescent="0.2">
      <c r="A22" s="26" t="s">
        <v>38</v>
      </c>
      <c r="B22" s="2">
        <v>310</v>
      </c>
      <c r="C22" s="3">
        <v>287162555.45999998</v>
      </c>
      <c r="D22" s="3">
        <v>270308226.44</v>
      </c>
      <c r="E22" s="24">
        <f t="shared" si="0"/>
        <v>94.130735815119991</v>
      </c>
      <c r="F22" s="9"/>
    </row>
    <row r="23" spans="1:6" s="4" customFormat="1" x14ac:dyDescent="0.2">
      <c r="A23" s="27" t="s">
        <v>37</v>
      </c>
      <c r="B23" s="10">
        <v>400</v>
      </c>
      <c r="C23" s="1">
        <v>761703468.08000004</v>
      </c>
      <c r="D23" s="1">
        <v>555570359.02999997</v>
      </c>
      <c r="E23" s="23">
        <f t="shared" si="0"/>
        <v>72.937879675197919</v>
      </c>
      <c r="F23" s="9"/>
    </row>
    <row r="24" spans="1:6" s="5" customFormat="1" x14ac:dyDescent="0.2">
      <c r="A24" s="26" t="s">
        <v>36</v>
      </c>
      <c r="B24" s="2">
        <v>405</v>
      </c>
      <c r="C24" s="3">
        <v>3526500</v>
      </c>
      <c r="D24" s="3">
        <v>3526500</v>
      </c>
      <c r="E24" s="24">
        <f t="shared" si="0"/>
        <v>100</v>
      </c>
      <c r="F24" s="11"/>
    </row>
    <row r="25" spans="1:6" s="4" customFormat="1" x14ac:dyDescent="0.2">
      <c r="A25" s="26" t="s">
        <v>35</v>
      </c>
      <c r="B25" s="2">
        <v>408</v>
      </c>
      <c r="C25" s="3">
        <v>511209490.25999999</v>
      </c>
      <c r="D25" s="3">
        <v>344073737.31</v>
      </c>
      <c r="E25" s="24">
        <f t="shared" si="0"/>
        <v>67.305819603428105</v>
      </c>
      <c r="F25" s="9"/>
    </row>
    <row r="26" spans="1:6" s="4" customFormat="1" x14ac:dyDescent="0.2">
      <c r="A26" s="26" t="s">
        <v>34</v>
      </c>
      <c r="B26" s="2">
        <v>409</v>
      </c>
      <c r="C26" s="3">
        <v>91956303.079999998</v>
      </c>
      <c r="D26" s="3">
        <v>76033192.090000004</v>
      </c>
      <c r="E26" s="24">
        <f t="shared" si="0"/>
        <v>82.684046164679728</v>
      </c>
      <c r="F26" s="9"/>
    </row>
    <row r="27" spans="1:6" s="4" customFormat="1" x14ac:dyDescent="0.2">
      <c r="A27" s="26" t="s">
        <v>33</v>
      </c>
      <c r="B27" s="2">
        <v>410</v>
      </c>
      <c r="C27" s="3">
        <v>34303549.079999998</v>
      </c>
      <c r="D27" s="3">
        <v>34303549.079999998</v>
      </c>
      <c r="E27" s="24">
        <f t="shared" si="0"/>
        <v>100</v>
      </c>
      <c r="F27" s="9"/>
    </row>
    <row r="28" spans="1:6" s="4" customFormat="1" x14ac:dyDescent="0.2">
      <c r="A28" s="26" t="s">
        <v>32</v>
      </c>
      <c r="B28" s="2">
        <v>412</v>
      </c>
      <c r="C28" s="3">
        <v>120707625.66</v>
      </c>
      <c r="D28" s="3">
        <v>97633380.549999997</v>
      </c>
      <c r="E28" s="24">
        <f t="shared" si="0"/>
        <v>80.884186078687549</v>
      </c>
      <c r="F28" s="9"/>
    </row>
    <row r="29" spans="1:6" s="4" customFormat="1" x14ac:dyDescent="0.2">
      <c r="A29" s="27" t="s">
        <v>31</v>
      </c>
      <c r="B29" s="10">
        <v>500</v>
      </c>
      <c r="C29" s="1">
        <v>1638011096.6900001</v>
      </c>
      <c r="D29" s="1">
        <v>1607483567.97</v>
      </c>
      <c r="E29" s="23">
        <f t="shared" si="0"/>
        <v>98.136305133604509</v>
      </c>
      <c r="F29" s="9"/>
    </row>
    <row r="30" spans="1:6" s="5" customFormat="1" x14ac:dyDescent="0.2">
      <c r="A30" s="26" t="s">
        <v>30</v>
      </c>
      <c r="B30" s="2">
        <v>501</v>
      </c>
      <c r="C30" s="3">
        <v>991905.42</v>
      </c>
      <c r="D30" s="3">
        <v>511953.6</v>
      </c>
      <c r="E30" s="24">
        <f t="shared" si="0"/>
        <v>51.613146745382231</v>
      </c>
      <c r="F30" s="11"/>
    </row>
    <row r="31" spans="1:6" s="4" customFormat="1" x14ac:dyDescent="0.2">
      <c r="A31" s="26" t="s">
        <v>29</v>
      </c>
      <c r="B31" s="2">
        <v>502</v>
      </c>
      <c r="C31" s="3">
        <v>1624500848.27</v>
      </c>
      <c r="D31" s="3">
        <v>1604271614.3699999</v>
      </c>
      <c r="E31" s="24">
        <f t="shared" si="0"/>
        <v>98.754741561289848</v>
      </c>
      <c r="F31" s="9"/>
    </row>
    <row r="32" spans="1:6" s="4" customFormat="1" x14ac:dyDescent="0.2">
      <c r="A32" s="26" t="s">
        <v>59</v>
      </c>
      <c r="B32" s="2">
        <v>503</v>
      </c>
      <c r="C32" s="3">
        <v>4068343</v>
      </c>
      <c r="D32" s="3">
        <v>2700000</v>
      </c>
      <c r="E32" s="24">
        <f t="shared" si="0"/>
        <v>66.36608565207014</v>
      </c>
      <c r="F32" s="9"/>
    </row>
    <row r="33" spans="1:6" s="5" customFormat="1" x14ac:dyDescent="0.2">
      <c r="A33" s="26" t="s">
        <v>60</v>
      </c>
      <c r="B33" s="2">
        <v>505</v>
      </c>
      <c r="C33" s="3">
        <v>8450000</v>
      </c>
      <c r="D33" s="3">
        <v>0</v>
      </c>
      <c r="E33" s="24">
        <f t="shared" si="0"/>
        <v>0</v>
      </c>
      <c r="F33" s="11"/>
    </row>
    <row r="34" spans="1:6" s="4" customFormat="1" x14ac:dyDescent="0.2">
      <c r="A34" s="27" t="s">
        <v>28</v>
      </c>
      <c r="B34" s="10">
        <v>600</v>
      </c>
      <c r="C34" s="1">
        <v>45374562.289999999</v>
      </c>
      <c r="D34" s="1">
        <v>38208745.109999999</v>
      </c>
      <c r="E34" s="23">
        <f t="shared" si="0"/>
        <v>84.207413100314881</v>
      </c>
      <c r="F34" s="9"/>
    </row>
    <row r="35" spans="1:6" s="4" customFormat="1" x14ac:dyDescent="0.2">
      <c r="A35" s="26" t="s">
        <v>27</v>
      </c>
      <c r="B35" s="2">
        <v>603</v>
      </c>
      <c r="C35" s="3">
        <v>6206956.3300000001</v>
      </c>
      <c r="D35" s="3">
        <v>4579435.6900000004</v>
      </c>
      <c r="E35" s="24">
        <f t="shared" si="0"/>
        <v>73.77908666549294</v>
      </c>
      <c r="F35" s="9"/>
    </row>
    <row r="36" spans="1:6" s="5" customFormat="1" x14ac:dyDescent="0.2">
      <c r="A36" s="26" t="s">
        <v>26</v>
      </c>
      <c r="B36" s="2">
        <v>605</v>
      </c>
      <c r="C36" s="3">
        <v>39167605.960000001</v>
      </c>
      <c r="D36" s="3">
        <v>33629309.420000002</v>
      </c>
      <c r="E36" s="24">
        <f t="shared" si="0"/>
        <v>85.860007513208757</v>
      </c>
      <c r="F36" s="11"/>
    </row>
    <row r="37" spans="1:6" s="4" customFormat="1" x14ac:dyDescent="0.2">
      <c r="A37" s="27" t="s">
        <v>25</v>
      </c>
      <c r="B37" s="10">
        <v>700</v>
      </c>
      <c r="C37" s="1">
        <v>5649629972.2700005</v>
      </c>
      <c r="D37" s="1">
        <v>5446966441.4700003</v>
      </c>
      <c r="E37" s="23">
        <f t="shared" si="0"/>
        <v>96.412799921504046</v>
      </c>
      <c r="F37" s="9"/>
    </row>
    <row r="38" spans="1:6" s="4" customFormat="1" x14ac:dyDescent="0.2">
      <c r="A38" s="26" t="s">
        <v>24</v>
      </c>
      <c r="B38" s="2">
        <v>701</v>
      </c>
      <c r="C38" s="3">
        <v>1001151322.91</v>
      </c>
      <c r="D38" s="3">
        <v>980632700.13999999</v>
      </c>
      <c r="E38" s="24">
        <f t="shared" si="0"/>
        <v>97.950497362340855</v>
      </c>
      <c r="F38" s="9"/>
    </row>
    <row r="39" spans="1:6" s="4" customFormat="1" x14ac:dyDescent="0.2">
      <c r="A39" s="26" t="s">
        <v>23</v>
      </c>
      <c r="B39" s="2">
        <v>702</v>
      </c>
      <c r="C39" s="3">
        <v>3569023346.4899998</v>
      </c>
      <c r="D39" s="3">
        <v>3403169482.9499998</v>
      </c>
      <c r="E39" s="24">
        <f t="shared" si="0"/>
        <v>95.352962212950757</v>
      </c>
      <c r="F39" s="9"/>
    </row>
    <row r="40" spans="1:6" s="4" customFormat="1" x14ac:dyDescent="0.2">
      <c r="A40" s="26" t="s">
        <v>22</v>
      </c>
      <c r="B40" s="2">
        <v>703</v>
      </c>
      <c r="C40" s="3">
        <v>533808964.26999998</v>
      </c>
      <c r="D40" s="3">
        <v>532960815.75</v>
      </c>
      <c r="E40" s="24">
        <f t="shared" si="0"/>
        <v>99.841113848442049</v>
      </c>
      <c r="F40" s="9"/>
    </row>
    <row r="41" spans="1:6" s="4" customFormat="1" ht="22.5" x14ac:dyDescent="0.2">
      <c r="A41" s="26" t="s">
        <v>21</v>
      </c>
      <c r="B41" s="2">
        <v>705</v>
      </c>
      <c r="C41" s="3">
        <v>2362195</v>
      </c>
      <c r="D41" s="3">
        <v>1865000</v>
      </c>
      <c r="E41" s="24">
        <f t="shared" si="0"/>
        <v>78.951991685699113</v>
      </c>
      <c r="F41" s="9"/>
    </row>
    <row r="42" spans="1:6" s="4" customFormat="1" x14ac:dyDescent="0.2">
      <c r="A42" s="26" t="s">
        <v>20</v>
      </c>
      <c r="B42" s="2">
        <v>707</v>
      </c>
      <c r="C42" s="3">
        <v>42977493.409999996</v>
      </c>
      <c r="D42" s="3">
        <v>38994123.229999997</v>
      </c>
      <c r="E42" s="24">
        <f t="shared" si="0"/>
        <v>90.731497200176065</v>
      </c>
      <c r="F42" s="9"/>
    </row>
    <row r="43" spans="1:6" s="5" customFormat="1" x14ac:dyDescent="0.2">
      <c r="A43" s="26" t="s">
        <v>19</v>
      </c>
      <c r="B43" s="2">
        <v>709</v>
      </c>
      <c r="C43" s="3">
        <v>500306650.19</v>
      </c>
      <c r="D43" s="3">
        <v>489344319.39999998</v>
      </c>
      <c r="E43" s="24">
        <f t="shared" si="0"/>
        <v>97.808877658164874</v>
      </c>
      <c r="F43" s="11"/>
    </row>
    <row r="44" spans="1:6" s="4" customFormat="1" x14ac:dyDescent="0.2">
      <c r="A44" s="27" t="s">
        <v>18</v>
      </c>
      <c r="B44" s="10">
        <v>800</v>
      </c>
      <c r="C44" s="1">
        <v>138993124.05000001</v>
      </c>
      <c r="D44" s="1">
        <v>137561619.84</v>
      </c>
      <c r="E44" s="23">
        <f t="shared" si="0"/>
        <v>98.970089909278485</v>
      </c>
      <c r="F44" s="9"/>
    </row>
    <row r="45" spans="1:6" s="4" customFormat="1" x14ac:dyDescent="0.2">
      <c r="A45" s="26" t="s">
        <v>17</v>
      </c>
      <c r="B45" s="2">
        <v>801</v>
      </c>
      <c r="C45" s="3">
        <v>114576933.79000001</v>
      </c>
      <c r="D45" s="3">
        <v>114422960.45999999</v>
      </c>
      <c r="E45" s="24">
        <f t="shared" si="0"/>
        <v>99.86561577020187</v>
      </c>
      <c r="F45" s="9"/>
    </row>
    <row r="46" spans="1:6" s="5" customFormat="1" x14ac:dyDescent="0.2">
      <c r="A46" s="26" t="s">
        <v>16</v>
      </c>
      <c r="B46" s="2">
        <v>804</v>
      </c>
      <c r="C46" s="3">
        <v>24416190.260000002</v>
      </c>
      <c r="D46" s="3">
        <v>23138659.379999999</v>
      </c>
      <c r="E46" s="24">
        <f t="shared" si="0"/>
        <v>94.767689527334127</v>
      </c>
      <c r="F46" s="11"/>
    </row>
    <row r="47" spans="1:6" s="4" customFormat="1" x14ac:dyDescent="0.2">
      <c r="A47" s="27" t="s">
        <v>15</v>
      </c>
      <c r="B47" s="10">
        <v>1000</v>
      </c>
      <c r="C47" s="1">
        <v>1436643209.73</v>
      </c>
      <c r="D47" s="1">
        <v>1410540128.0699999</v>
      </c>
      <c r="E47" s="23">
        <f t="shared" si="0"/>
        <v>98.183050496935437</v>
      </c>
      <c r="F47" s="9"/>
    </row>
    <row r="48" spans="1:6" s="4" customFormat="1" x14ac:dyDescent="0.2">
      <c r="A48" s="26" t="s">
        <v>14</v>
      </c>
      <c r="B48" s="2">
        <v>1001</v>
      </c>
      <c r="C48" s="3">
        <v>33784602.219999999</v>
      </c>
      <c r="D48" s="3">
        <v>33784602.219999999</v>
      </c>
      <c r="E48" s="24">
        <f t="shared" si="0"/>
        <v>100</v>
      </c>
      <c r="F48" s="9"/>
    </row>
    <row r="49" spans="1:6" s="4" customFormat="1" x14ac:dyDescent="0.2">
      <c r="A49" s="26" t="s">
        <v>13</v>
      </c>
      <c r="B49" s="2">
        <v>1003</v>
      </c>
      <c r="C49" s="3">
        <v>1332526038.51</v>
      </c>
      <c r="D49" s="3">
        <v>1306537891.45</v>
      </c>
      <c r="E49" s="24">
        <f t="shared" si="0"/>
        <v>98.049708125099059</v>
      </c>
      <c r="F49" s="9"/>
    </row>
    <row r="50" spans="1:6" s="4" customFormat="1" x14ac:dyDescent="0.2">
      <c r="A50" s="26" t="s">
        <v>12</v>
      </c>
      <c r="B50" s="2">
        <v>1004</v>
      </c>
      <c r="C50" s="3">
        <v>67434569</v>
      </c>
      <c r="D50" s="3">
        <v>67319634.409999996</v>
      </c>
      <c r="E50" s="24">
        <f t="shared" si="0"/>
        <v>99.829561318913434</v>
      </c>
      <c r="F50" s="9"/>
    </row>
    <row r="51" spans="1:6" s="5" customFormat="1" x14ac:dyDescent="0.2">
      <c r="A51" s="26" t="s">
        <v>11</v>
      </c>
      <c r="B51" s="2">
        <v>1006</v>
      </c>
      <c r="C51" s="3">
        <v>2898000</v>
      </c>
      <c r="D51" s="3">
        <v>2897999.99</v>
      </c>
      <c r="E51" s="24">
        <f t="shared" si="0"/>
        <v>99.999999654934442</v>
      </c>
      <c r="F51" s="11"/>
    </row>
    <row r="52" spans="1:6" s="4" customFormat="1" x14ac:dyDescent="0.2">
      <c r="A52" s="27" t="s">
        <v>10</v>
      </c>
      <c r="B52" s="10">
        <v>1100</v>
      </c>
      <c r="C52" s="1">
        <v>177404163.44999999</v>
      </c>
      <c r="D52" s="1">
        <v>172092379.87</v>
      </c>
      <c r="E52" s="23">
        <f t="shared" si="0"/>
        <v>97.005829245097132</v>
      </c>
      <c r="F52" s="9"/>
    </row>
    <row r="53" spans="1:6" s="4" customFormat="1" x14ac:dyDescent="0.2">
      <c r="A53" s="26" t="s">
        <v>9</v>
      </c>
      <c r="B53" s="2">
        <v>1101</v>
      </c>
      <c r="C53" s="3">
        <v>140954111.84</v>
      </c>
      <c r="D53" s="3">
        <v>135668226.96000001</v>
      </c>
      <c r="E53" s="24">
        <f t="shared" si="0"/>
        <v>96.249925020988314</v>
      </c>
      <c r="F53" s="9"/>
    </row>
    <row r="54" spans="1:6" s="4" customFormat="1" x14ac:dyDescent="0.2">
      <c r="A54" s="26" t="s">
        <v>8</v>
      </c>
      <c r="B54" s="2">
        <v>1102</v>
      </c>
      <c r="C54" s="3">
        <v>18190245.199999999</v>
      </c>
      <c r="D54" s="3">
        <v>18164346.5</v>
      </c>
      <c r="E54" s="24">
        <f t="shared" si="0"/>
        <v>99.857623139681479</v>
      </c>
      <c r="F54" s="9"/>
    </row>
    <row r="55" spans="1:6" s="5" customFormat="1" x14ac:dyDescent="0.2">
      <c r="A55" s="26" t="s">
        <v>7</v>
      </c>
      <c r="B55" s="2">
        <v>1105</v>
      </c>
      <c r="C55" s="3">
        <v>18259806.41</v>
      </c>
      <c r="D55" s="3">
        <v>18259806.41</v>
      </c>
      <c r="E55" s="24">
        <f t="shared" si="0"/>
        <v>100</v>
      </c>
      <c r="F55" s="11"/>
    </row>
    <row r="56" spans="1:6" s="4" customFormat="1" x14ac:dyDescent="0.2">
      <c r="A56" s="27" t="s">
        <v>6</v>
      </c>
      <c r="B56" s="10">
        <v>1200</v>
      </c>
      <c r="C56" s="1">
        <v>31137936.449999999</v>
      </c>
      <c r="D56" s="1">
        <v>30213757.43</v>
      </c>
      <c r="E56" s="23">
        <f t="shared" si="0"/>
        <v>97.031983729930175</v>
      </c>
      <c r="F56" s="9"/>
    </row>
    <row r="57" spans="1:6" s="5" customFormat="1" x14ac:dyDescent="0.2">
      <c r="A57" s="26" t="s">
        <v>5</v>
      </c>
      <c r="B57" s="2">
        <v>1202</v>
      </c>
      <c r="C57" s="3">
        <v>31137936.449999999</v>
      </c>
      <c r="D57" s="3">
        <v>30213757.43</v>
      </c>
      <c r="E57" s="24">
        <f t="shared" si="0"/>
        <v>97.031983729930175</v>
      </c>
      <c r="F57" s="11"/>
    </row>
    <row r="58" spans="1:6" s="4" customFormat="1" x14ac:dyDescent="0.2">
      <c r="A58" s="27" t="s">
        <v>4</v>
      </c>
      <c r="B58" s="10">
        <v>1300</v>
      </c>
      <c r="C58" s="1">
        <v>45753.42</v>
      </c>
      <c r="D58" s="1">
        <v>0</v>
      </c>
      <c r="E58" s="23">
        <f t="shared" si="0"/>
        <v>0</v>
      </c>
      <c r="F58" s="9"/>
    </row>
    <row r="59" spans="1:6" s="5" customFormat="1" x14ac:dyDescent="0.2">
      <c r="A59" s="26" t="s">
        <v>3</v>
      </c>
      <c r="B59" s="2">
        <v>1301</v>
      </c>
      <c r="C59" s="3">
        <v>45753.42</v>
      </c>
      <c r="D59" s="3">
        <v>0</v>
      </c>
      <c r="E59" s="24">
        <f t="shared" si="0"/>
        <v>0</v>
      </c>
      <c r="F59" s="11"/>
    </row>
    <row r="60" spans="1:6" s="4" customFormat="1" ht="22.5" x14ac:dyDescent="0.2">
      <c r="A60" s="27" t="s">
        <v>2</v>
      </c>
      <c r="B60" s="10">
        <v>1400</v>
      </c>
      <c r="C60" s="1">
        <v>2031082483.95</v>
      </c>
      <c r="D60" s="1">
        <v>2025824665.3900001</v>
      </c>
      <c r="E60" s="23">
        <f t="shared" si="0"/>
        <v>99.741132199132821</v>
      </c>
      <c r="F60" s="9"/>
    </row>
    <row r="61" spans="1:6" s="4" customFormat="1" ht="22.5" x14ac:dyDescent="0.2">
      <c r="A61" s="26" t="s">
        <v>1</v>
      </c>
      <c r="B61" s="2">
        <v>1401</v>
      </c>
      <c r="C61" s="3">
        <v>88492800</v>
      </c>
      <c r="D61" s="3">
        <v>88492800</v>
      </c>
      <c r="E61" s="24">
        <f t="shared" si="0"/>
        <v>100</v>
      </c>
      <c r="F61" s="9"/>
    </row>
    <row r="62" spans="1:6" s="5" customFormat="1" x14ac:dyDescent="0.2">
      <c r="A62" s="26" t="s">
        <v>0</v>
      </c>
      <c r="B62" s="2">
        <v>1403</v>
      </c>
      <c r="C62" s="3">
        <v>1942589683.95</v>
      </c>
      <c r="D62" s="3">
        <v>1937331865.3900001</v>
      </c>
      <c r="E62" s="24">
        <f t="shared" si="0"/>
        <v>99.729339726065618</v>
      </c>
      <c r="F62" s="12"/>
    </row>
    <row r="63" spans="1:6" s="4" customFormat="1" ht="13.5" thickBot="1" x14ac:dyDescent="0.25">
      <c r="A63" s="28" t="s">
        <v>61</v>
      </c>
      <c r="B63" s="29">
        <v>1403</v>
      </c>
      <c r="C63" s="30">
        <v>13568321486.620001</v>
      </c>
      <c r="D63" s="30">
        <v>12989644823.219999</v>
      </c>
      <c r="E63" s="25">
        <f t="shared" si="0"/>
        <v>95.735090269119539</v>
      </c>
    </row>
  </sheetData>
  <mergeCells count="7">
    <mergeCell ref="C2:E2"/>
    <mergeCell ref="A9:A10"/>
    <mergeCell ref="B9:B10"/>
    <mergeCell ref="D9:D10"/>
    <mergeCell ref="E9:E10"/>
    <mergeCell ref="A8:E8"/>
    <mergeCell ref="C9:C10"/>
  </mergeCells>
  <pageMargins left="0.39370078740157483" right="0.19685039370078741" top="0.39370078740157483" bottom="0.19685039370078741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Финансирование_6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Зачек Татьяна Федорвна</dc:creator>
  <cp:lastModifiedBy>Зачек Татьяна Федорвна</cp:lastModifiedBy>
  <cp:lastPrinted>2025-04-29T08:37:10Z</cp:lastPrinted>
  <dcterms:created xsi:type="dcterms:W3CDTF">2024-04-03T05:26:57Z</dcterms:created>
  <dcterms:modified xsi:type="dcterms:W3CDTF">2026-03-24T04:10:58Z</dcterms:modified>
</cp:coreProperties>
</file>